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8"/>
  <workbookPr/>
  <xr:revisionPtr revIDLastSave="107" documentId="11_5C5755BF84DCCEC36C3E1A399931F45B2A7E2811" xr6:coauthVersionLast="47" xr6:coauthVersionMax="47" xr10:uidLastSave="{078E96B6-2FEA-48EB-9974-A5A097CE63DB}"/>
  <bookViews>
    <workbookView xWindow="240" yWindow="105" windowWidth="14805" windowHeight="8010" xr2:uid="{00000000-000D-0000-FFFF-FFFF00000000}"/>
  </bookViews>
  <sheets>
    <sheet name="Foglio1 (2)" sheetId="2" r:id="rId1"/>
    <sheet name="Foglio1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  <c r="G5" i="1"/>
  <c r="G6" i="1"/>
  <c r="G7" i="1"/>
  <c r="G8" i="1"/>
  <c r="G9" i="1"/>
  <c r="G4" i="1"/>
</calcChain>
</file>

<file path=xl/sharedStrings.xml><?xml version="1.0" encoding="utf-8"?>
<sst xmlns="http://schemas.openxmlformats.org/spreadsheetml/2006/main" count="16" uniqueCount="12">
  <si>
    <t>confezioni prodotte</t>
  </si>
  <si>
    <t xml:space="preserve">capacità produttiva </t>
  </si>
  <si>
    <t>Bombole da lt:</t>
  </si>
  <si>
    <t>MEDIA COMPLESSIVA di bombole prodotte e distribuito a carico del SSN nell'ultimo trienno</t>
  </si>
  <si>
    <t>stima basata sulla disponibilità del parco bombole e la potenziale rotazione delle stesse</t>
  </si>
  <si>
    <t>n. media confezioni annue prodotte e distruibuite a carico del SSN</t>
  </si>
  <si>
    <t>qtà media CORRADINI SRL</t>
  </si>
  <si>
    <t>qtà media GCO SRL</t>
  </si>
  <si>
    <t>qtà media PIROSSIGENO SRL</t>
  </si>
  <si>
    <t>qtà media SACA UNIT BIO SRL</t>
  </si>
  <si>
    <t>qtà media SOM SNC</t>
  </si>
  <si>
    <t>TOTALE COMPLESSIVO prodotto e distribuito a carico del SSN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</si>
</sst>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0"/>
      <name val="Bookman Old Style"/>
      <family val="1"/>
    </font>
    <font>
      <b/>
      <sz val="10"/>
      <color theme="1"/>
      <name val="Bookman Old Style"/>
      <family val="1"/>
    </font>
    <font>
      <sz val="10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rgb="FFDCE6F1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/>
    <xf numFmtId="0" fontId="3" fillId="3" borderId="2" xfId="0" applyFont="1" applyFill="1" applyBorder="1" applyAlignment="1">
      <alignment horizontal="left"/>
    </xf>
    <xf numFmtId="3" fontId="3" fillId="4" borderId="3" xfId="0" applyNumberFormat="1" applyFont="1" applyFill="1" applyBorder="1"/>
    <xf numFmtId="3" fontId="2" fillId="2" borderId="2" xfId="0" applyNumberFormat="1" applyFont="1" applyFill="1" applyBorder="1" applyAlignment="1">
      <alignment horizontal="center" wrapText="1"/>
    </xf>
    <xf numFmtId="3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4" xfId="0" applyBorder="1"/>
    <xf numFmtId="0" fontId="1" fillId="2" borderId="4" xfId="0" applyFont="1" applyFill="1" applyBorder="1"/>
    <xf numFmtId="0" fontId="0" fillId="0" borderId="4" xfId="0" applyBorder="1" applyAlignment="1">
      <alignment wrapText="1"/>
    </xf>
    <xf numFmtId="0" fontId="3" fillId="3" borderId="4" xfId="0" applyFont="1" applyFill="1" applyBorder="1" applyAlignment="1">
      <alignment horizontal="left"/>
    </xf>
    <xf numFmtId="3" fontId="0" fillId="0" borderId="4" xfId="0" applyNumberFormat="1" applyBorder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097B8-91D6-4AE4-923B-94512A227E41}">
  <dimension ref="A2:C9"/>
  <sheetViews>
    <sheetView tabSelected="1" workbookViewId="0">
      <selection activeCell="C16" sqref="C16"/>
    </sheetView>
  </sheetViews>
  <sheetFormatPr defaultRowHeight="15"/>
  <cols>
    <col min="1" max="1" width="18.140625" customWidth="1"/>
    <col min="2" max="3" width="36.5703125" bestFit="1" customWidth="1"/>
  </cols>
  <sheetData>
    <row r="2" spans="1:3">
      <c r="A2" s="8"/>
      <c r="B2" s="8" t="s">
        <v>0</v>
      </c>
      <c r="C2" s="8" t="s">
        <v>1</v>
      </c>
    </row>
    <row r="3" spans="1:3" ht="43.5">
      <c r="A3" s="9" t="s">
        <v>2</v>
      </c>
      <c r="B3" s="10" t="s">
        <v>3</v>
      </c>
      <c r="C3" s="10" t="s">
        <v>4</v>
      </c>
    </row>
    <row r="4" spans="1:3" ht="15.75">
      <c r="A4" s="11">
        <v>5</v>
      </c>
      <c r="B4" s="12">
        <v>383</v>
      </c>
      <c r="C4" s="8">
        <v>2000</v>
      </c>
    </row>
    <row r="5" spans="1:3" ht="15.75">
      <c r="A5" s="11">
        <v>7</v>
      </c>
      <c r="B5" s="12">
        <v>1995</v>
      </c>
      <c r="C5" s="8">
        <v>10000</v>
      </c>
    </row>
    <row r="6" spans="1:3" ht="15.75">
      <c r="A6" s="11">
        <v>10</v>
      </c>
      <c r="B6" s="12">
        <v>87</v>
      </c>
      <c r="C6" s="8">
        <v>2000</v>
      </c>
    </row>
    <row r="7" spans="1:3" ht="15.75">
      <c r="A7" s="11">
        <v>14</v>
      </c>
      <c r="B7" s="12">
        <v>20130</v>
      </c>
      <c r="C7" s="8">
        <v>25000</v>
      </c>
    </row>
    <row r="8" spans="1:3" ht="15.75">
      <c r="A8" s="11">
        <v>20</v>
      </c>
      <c r="B8" s="12">
        <v>1</v>
      </c>
      <c r="C8" s="8">
        <v>500</v>
      </c>
    </row>
    <row r="9" spans="1:3" ht="15.75">
      <c r="A9" s="11">
        <v>27</v>
      </c>
      <c r="B9" s="12">
        <v>17778</v>
      </c>
      <c r="C9" s="8">
        <v>25000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9"/>
  <sheetViews>
    <sheetView workbookViewId="0">
      <selection activeCell="F9" sqref="B2:F9"/>
    </sheetView>
  </sheetViews>
  <sheetFormatPr defaultRowHeight="15"/>
  <cols>
    <col min="1" max="1" width="18.140625" customWidth="1"/>
    <col min="2" max="2" width="13.7109375" customWidth="1"/>
    <col min="3" max="6" width="14.28515625" customWidth="1"/>
    <col min="7" max="8" width="36.5703125" bestFit="1" customWidth="1"/>
  </cols>
  <sheetData>
    <row r="2" spans="1:8">
      <c r="B2" s="7" t="s">
        <v>5</v>
      </c>
      <c r="C2" s="7"/>
      <c r="D2" s="7"/>
      <c r="E2" s="7"/>
      <c r="F2" s="7"/>
      <c r="G2" t="s">
        <v>0</v>
      </c>
      <c r="H2" t="s">
        <v>1</v>
      </c>
    </row>
    <row r="3" spans="1:8" ht="43.5">
      <c r="A3" s="1" t="s">
        <v>2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6" t="s">
        <v>11</v>
      </c>
      <c r="H3" s="6" t="s">
        <v>4</v>
      </c>
    </row>
    <row r="4" spans="1:8" ht="15.75">
      <c r="A4" s="2">
        <v>5</v>
      </c>
      <c r="B4" s="3">
        <v>10</v>
      </c>
      <c r="C4">
        <v>3</v>
      </c>
      <c r="D4">
        <v>5</v>
      </c>
      <c r="E4">
        <v>350</v>
      </c>
      <c r="F4">
        <v>15</v>
      </c>
      <c r="G4" s="5">
        <f>SUM(B4:F4)</f>
        <v>383</v>
      </c>
      <c r="H4">
        <v>2000</v>
      </c>
    </row>
    <row r="5" spans="1:8" ht="15.75">
      <c r="A5" s="2">
        <v>7</v>
      </c>
      <c r="B5" s="3">
        <v>130</v>
      </c>
      <c r="C5">
        <v>150</v>
      </c>
      <c r="D5">
        <v>200</v>
      </c>
      <c r="E5">
        <v>1300</v>
      </c>
      <c r="F5">
        <v>215</v>
      </c>
      <c r="G5" s="5">
        <f t="shared" ref="G5:G9" si="0">SUM(B5:F5)</f>
        <v>1995</v>
      </c>
      <c r="H5">
        <v>10000</v>
      </c>
    </row>
    <row r="6" spans="1:8" ht="15.75">
      <c r="A6" s="2">
        <v>10</v>
      </c>
      <c r="B6" s="3">
        <v>20</v>
      </c>
      <c r="C6">
        <v>2</v>
      </c>
      <c r="D6">
        <v>5</v>
      </c>
      <c r="E6">
        <v>0</v>
      </c>
      <c r="F6">
        <v>60</v>
      </c>
      <c r="G6" s="5">
        <f t="shared" si="0"/>
        <v>87</v>
      </c>
      <c r="H6">
        <v>2000</v>
      </c>
    </row>
    <row r="7" spans="1:8" ht="15.75">
      <c r="A7" s="2">
        <v>14</v>
      </c>
      <c r="B7" s="3">
        <v>2960</v>
      </c>
      <c r="C7">
        <v>7200</v>
      </c>
      <c r="D7">
        <v>5270</v>
      </c>
      <c r="E7">
        <v>1250</v>
      </c>
      <c r="F7">
        <v>3450</v>
      </c>
      <c r="G7" s="5">
        <f t="shared" si="0"/>
        <v>20130</v>
      </c>
      <c r="H7">
        <v>25000</v>
      </c>
    </row>
    <row r="8" spans="1:8" ht="15.75">
      <c r="A8" s="2">
        <v>20</v>
      </c>
      <c r="B8" s="3">
        <v>1</v>
      </c>
      <c r="C8">
        <v>0</v>
      </c>
      <c r="D8">
        <v>0</v>
      </c>
      <c r="E8">
        <v>0</v>
      </c>
      <c r="F8">
        <v>0</v>
      </c>
      <c r="G8" s="5">
        <f t="shared" si="0"/>
        <v>1</v>
      </c>
      <c r="H8">
        <v>500</v>
      </c>
    </row>
    <row r="9" spans="1:8" ht="15.75">
      <c r="A9" s="2">
        <v>27</v>
      </c>
      <c r="B9" s="3">
        <v>210</v>
      </c>
      <c r="C9">
        <f>8446+97</f>
        <v>8543</v>
      </c>
      <c r="D9">
        <v>2385</v>
      </c>
      <c r="E9">
        <v>30</v>
      </c>
      <c r="F9">
        <v>6610</v>
      </c>
      <c r="G9" s="5">
        <f t="shared" si="0"/>
        <v>17778</v>
      </c>
      <c r="H9">
        <v>25000</v>
      </c>
    </row>
  </sheetData>
  <mergeCells count="1">
    <mergeCell ref="B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Chiara Calabrese</cp:lastModifiedBy>
  <cp:revision/>
  <dcterms:created xsi:type="dcterms:W3CDTF">2025-07-17T09:51:10Z</dcterms:created>
  <dcterms:modified xsi:type="dcterms:W3CDTF">2025-08-01T09:40:06Z</dcterms:modified>
  <cp:category/>
  <cp:contentStatus/>
</cp:coreProperties>
</file>